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59A90DCD-B9BF-4B1F-B9E7-58A873660550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17" calcMode="manual"/>
</workbook>
</file>

<file path=xl/calcChain.xml><?xml version="1.0" encoding="utf-8"?>
<calcChain xmlns="http://schemas.openxmlformats.org/spreadsheetml/2006/main">
  <c r="C27" i="2" l="1"/>
  <c r="C28" i="2"/>
  <c r="C29" i="2"/>
  <c r="C30" i="2"/>
  <c r="C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</calcChain>
</file>

<file path=xl/sharedStrings.xml><?xml version="1.0" encoding="utf-8"?>
<sst xmlns="http://schemas.openxmlformats.org/spreadsheetml/2006/main" count="4" uniqueCount="4">
  <si>
    <t>Year</t>
  </si>
  <si>
    <t>Goods</t>
  </si>
  <si>
    <t>Services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</si>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</sst>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2"/>
      <name val="TMSRMN"/>
    </font>
    <font>
      <sz val="12"/>
      <name val="Arial"/>
      <family val="2"/>
    </font>
    <font>
      <sz val="11"/>
      <name val="Arial"/>
      <family val="2"/>
    </font>
    <font>
      <sz val="10"/>
      <name val="System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2">
    <xf numFmtId="0" fontId="0" fillId="0" borderId="0"/>
    <xf numFmtId="0" fontId="1" fillId="0" borderId="0"/>
    <xf numFmtId="0" fontId="5" fillId="0" borderId="0"/>
    <xf numFmtId="164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6">
    <xf numFmtId="0" fontId="0" fillId="0" borderId="0" xfId="0"/>
    <xf numFmtId="0" fontId="3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42">
    <cellStyle name="Comma 2" xfId="3" xr:uid="{00000000-0005-0000-0000-000030000000}"/>
    <cellStyle name="Normal" xfId="0" builtinId="0" customBuiltin="1"/>
    <cellStyle name="Normal 10" xfId="4" xr:uid="{00000000-0005-0000-0000-000032000000}"/>
    <cellStyle name="Normal 11" xfId="5" xr:uid="{00000000-0005-0000-0000-000033000000}"/>
    <cellStyle name="Normal 12" xfId="6" xr:uid="{00000000-0005-0000-0000-000034000000}"/>
    <cellStyle name="Normal 13" xfId="7" xr:uid="{00000000-0005-0000-0000-000035000000}"/>
    <cellStyle name="Normal 14" xfId="8" xr:uid="{00000000-0005-0000-0000-000036000000}"/>
    <cellStyle name="Normal 15" xfId="9" xr:uid="{00000000-0005-0000-0000-000037000000}"/>
    <cellStyle name="Normal 16" xfId="10" xr:uid="{00000000-0005-0000-0000-000038000000}"/>
    <cellStyle name="Normal 17" xfId="11" xr:uid="{00000000-0005-0000-0000-000039000000}"/>
    <cellStyle name="Normal 18" xfId="12" xr:uid="{00000000-0005-0000-0000-00003A000000}"/>
    <cellStyle name="Normal 19" xfId="13" xr:uid="{00000000-0005-0000-0000-00003B000000}"/>
    <cellStyle name="Normal 2" xfId="1" xr:uid="{00000000-0005-0000-0000-000001000000}"/>
    <cellStyle name="Normal 2 2" xfId="15" xr:uid="{00000000-0005-0000-0000-00003D000000}"/>
    <cellStyle name="Normal 2 3" xfId="14" xr:uid="{00000000-0005-0000-0000-00003C000000}"/>
    <cellStyle name="Normal 20" xfId="16" xr:uid="{00000000-0005-0000-0000-00003E000000}"/>
    <cellStyle name="Normal 21" xfId="17" xr:uid="{00000000-0005-0000-0000-00003F000000}"/>
    <cellStyle name="Normal 22" xfId="18" xr:uid="{00000000-0005-0000-0000-000040000000}"/>
    <cellStyle name="Normal 23" xfId="19" xr:uid="{00000000-0005-0000-0000-000041000000}"/>
    <cellStyle name="Normal 24" xfId="20" xr:uid="{00000000-0005-0000-0000-000042000000}"/>
    <cellStyle name="Normal 25" xfId="21" xr:uid="{00000000-0005-0000-0000-000043000000}"/>
    <cellStyle name="Normal 26" xfId="22" xr:uid="{00000000-0005-0000-0000-000044000000}"/>
    <cellStyle name="Normal 27" xfId="23" xr:uid="{00000000-0005-0000-0000-000045000000}"/>
    <cellStyle name="Normal 28" xfId="24" xr:uid="{00000000-0005-0000-0000-000046000000}"/>
    <cellStyle name="Normal 28 2" xfId="25" xr:uid="{00000000-0005-0000-0000-000047000000}"/>
    <cellStyle name="Normal 28 3" xfId="26" xr:uid="{00000000-0005-0000-0000-000048000000}"/>
    <cellStyle name="Normal 29" xfId="27" xr:uid="{00000000-0005-0000-0000-000049000000}"/>
    <cellStyle name="Normal 3" xfId="28" xr:uid="{00000000-0005-0000-0000-00004A000000}"/>
    <cellStyle name="Normal 3 2" xfId="29" xr:uid="{00000000-0005-0000-0000-00004B000000}"/>
    <cellStyle name="Normal 3 3" xfId="30" xr:uid="{00000000-0005-0000-0000-00004C000000}"/>
    <cellStyle name="Normal 30" xfId="31" xr:uid="{00000000-0005-0000-0000-00004D000000}"/>
    <cellStyle name="Normal 31" xfId="2" xr:uid="{00000000-0005-0000-0000-000031000000}"/>
    <cellStyle name="Normal 4" xfId="32" xr:uid="{00000000-0005-0000-0000-00004E000000}"/>
    <cellStyle name="Normal 4 2" xfId="33" xr:uid="{00000000-0005-0000-0000-00004F000000}"/>
    <cellStyle name="Normal 4 3" xfId="34" xr:uid="{00000000-0005-0000-0000-000050000000}"/>
    <cellStyle name="Normal 5" xfId="35" xr:uid="{00000000-0005-0000-0000-000051000000}"/>
    <cellStyle name="Normal 5 2" xfId="36" xr:uid="{00000000-0005-0000-0000-000052000000}"/>
    <cellStyle name="Normal 6" xfId="37" xr:uid="{00000000-0005-0000-0000-000053000000}"/>
    <cellStyle name="Normal 6 2" xfId="38" xr:uid="{00000000-0005-0000-0000-000054000000}"/>
    <cellStyle name="Normal 7" xfId="39" xr:uid="{00000000-0005-0000-0000-000055000000}"/>
    <cellStyle name="Normal 8" xfId="40" xr:uid="{00000000-0005-0000-0000-000056000000}"/>
    <cellStyle name="Normal 9" xfId="41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28575</xdr:rowOff>
    </xdr:from>
    <xdr:to>
      <xdr:col>10</xdr:col>
      <xdr:colOff>304800</xdr:colOff>
      <xdr:row>12</xdr:row>
      <xdr:rowOff>171450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04800" y="219075"/>
          <a:ext cx="6096000" cy="2238375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U.S. Census Bureau, Foreign Trade Division</a:t>
          </a:r>
        </a:p>
        <a:p>
          <a:endParaRPr lang="en-US" sz="1100"/>
        </a:p>
        <a:p>
          <a:r>
            <a:rPr lang="en-US" sz="1100"/>
            <a:t>https://www.census.gov/foreign-trade/Press-Release/2017pr/12/index.html (download</a:t>
          </a:r>
          <a:r>
            <a:rPr lang="en-US" sz="1100" baseline="0"/>
            <a:t> exhibit 1)</a:t>
          </a:r>
          <a:endParaRPr lang="en-US" sz="1100"/>
        </a:p>
        <a:p>
          <a:endParaRPr lang="en-US" sz="1100"/>
        </a:p>
        <a:p>
          <a:r>
            <a:rPr lang="en-US" sz="1100"/>
            <a:t>Each value, expressed in millions of dollars, is the difference between the monetary value</a:t>
          </a:r>
          <a:r>
            <a:rPr lang="en-US" sz="1100" baseline="0"/>
            <a:t> of exports and imports. </a:t>
          </a:r>
          <a:r>
            <a:rPr lang="en-US"/>
            <a:t>A favorable (positive) balance of trade is known as a </a:t>
          </a:r>
          <a:r>
            <a:rPr lang="en-US" b="1"/>
            <a:t>trade surplus</a:t>
          </a:r>
          <a:r>
            <a:rPr lang="en-US"/>
            <a:t> and consists of exporting more than is imported; an unfavorable (negative) balance of trade is known as a </a:t>
          </a:r>
          <a:r>
            <a:rPr lang="en-US" b="1"/>
            <a:t>trade deficit</a:t>
          </a:r>
          <a:r>
            <a:rPr lang="en-US"/>
            <a:t> or, informally, a trade gap. The balance of trade is sometimes divided into a goods and a services balance</a:t>
          </a:r>
          <a:r>
            <a:rPr lang="en-US" baseline="0"/>
            <a:t>, as has been done here.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39"/>
  <sheetViews>
    <sheetView tabSelected="1" workbookViewId="0"/>
  </sheetViews>
  <sheetFormatPr defaultRowHeight="15"/>
  <cols>
    <col min="1" max="1" width="9.140625" style="5"/>
    <col min="2" max="16384" width="9.140625" style="1"/>
  </cols>
  <sheetData>
    <row r="1" spans="1:4">
      <c r="A1" s="4" t="s">
        <v>0</v>
      </c>
      <c r="B1" s="3" t="s">
        <v>1</v>
      </c>
      <c r="C1" s="3" t="s">
        <v>2</v>
      </c>
      <c r="D1" s="3" t="s">
        <v>3</v>
      </c>
    </row>
    <row r="2" spans="1:4">
      <c r="A2" s="5">
        <v>1980</v>
      </c>
      <c r="B2" s="2">
        <v>-25500</v>
      </c>
      <c r="C2" s="2">
        <v>6093</v>
      </c>
      <c r="D2" s="2">
        <f>B2+C2</f>
        <v>-19407</v>
      </c>
    </row>
    <row r="3" spans="1:4">
      <c r="A3" s="5">
        <v>1981</v>
      </c>
      <c r="B3" s="2">
        <v>-28023</v>
      </c>
      <c r="C3" s="2">
        <v>11852</v>
      </c>
      <c r="D3" s="2">
        <f t="shared" ref="D3:D22" si="0">B3+C3</f>
        <v>-16171</v>
      </c>
    </row>
    <row r="4" spans="1:4">
      <c r="A4" s="5">
        <v>1982</v>
      </c>
      <c r="B4" s="2">
        <v>-36485</v>
      </c>
      <c r="C4" s="2">
        <v>12329</v>
      </c>
      <c r="D4" s="2">
        <f t="shared" si="0"/>
        <v>-24156</v>
      </c>
    </row>
    <row r="5" spans="1:4">
      <c r="A5" s="5">
        <v>1983</v>
      </c>
      <c r="B5" s="2">
        <v>-67102</v>
      </c>
      <c r="C5" s="2">
        <v>9335</v>
      </c>
      <c r="D5" s="2">
        <f t="shared" si="0"/>
        <v>-57767</v>
      </c>
    </row>
    <row r="6" spans="1:4">
      <c r="A6" s="5">
        <v>1984</v>
      </c>
      <c r="B6" s="2">
        <v>-112492</v>
      </c>
      <c r="C6" s="2">
        <v>3419</v>
      </c>
      <c r="D6" s="2">
        <f t="shared" si="0"/>
        <v>-109073</v>
      </c>
    </row>
    <row r="7" spans="1:4">
      <c r="A7" s="5">
        <v>1985</v>
      </c>
      <c r="B7" s="2">
        <v>-122173</v>
      </c>
      <c r="C7" s="2">
        <v>294</v>
      </c>
      <c r="D7" s="2">
        <f t="shared" si="0"/>
        <v>-121879</v>
      </c>
    </row>
    <row r="8" spans="1:4">
      <c r="A8" s="5">
        <v>1986</v>
      </c>
      <c r="B8" s="2">
        <v>-145081</v>
      </c>
      <c r="C8" s="2">
        <v>4476</v>
      </c>
      <c r="D8" s="2">
        <f t="shared" si="0"/>
        <v>-140605</v>
      </c>
    </row>
    <row r="9" spans="1:4">
      <c r="A9" s="5">
        <v>1987</v>
      </c>
      <c r="B9" s="2">
        <v>-159557</v>
      </c>
      <c r="C9" s="2">
        <v>6204</v>
      </c>
      <c r="D9" s="2">
        <f t="shared" si="0"/>
        <v>-153353</v>
      </c>
    </row>
    <row r="10" spans="1:4">
      <c r="A10" s="5">
        <v>1988</v>
      </c>
      <c r="B10" s="2">
        <v>-126959</v>
      </c>
      <c r="C10" s="2">
        <v>11059</v>
      </c>
      <c r="D10" s="2">
        <f t="shared" si="0"/>
        <v>-115900</v>
      </c>
    </row>
    <row r="11" spans="1:4">
      <c r="A11" s="5">
        <v>1989</v>
      </c>
      <c r="B11" s="2">
        <v>-117749</v>
      </c>
      <c r="C11" s="2">
        <v>24607</v>
      </c>
      <c r="D11" s="2">
        <f t="shared" si="0"/>
        <v>-93142</v>
      </c>
    </row>
    <row r="12" spans="1:4">
      <c r="A12" s="5">
        <v>1990</v>
      </c>
      <c r="B12" s="2">
        <v>-111037</v>
      </c>
      <c r="C12" s="2">
        <v>30173</v>
      </c>
      <c r="D12" s="2">
        <f t="shared" si="0"/>
        <v>-80864</v>
      </c>
    </row>
    <row r="13" spans="1:4">
      <c r="A13" s="5">
        <v>1991</v>
      </c>
      <c r="B13" s="2">
        <v>-76937</v>
      </c>
      <c r="C13" s="2">
        <v>45802</v>
      </c>
      <c r="D13" s="2">
        <f t="shared" si="0"/>
        <v>-31135</v>
      </c>
    </row>
    <row r="14" spans="1:4">
      <c r="A14" s="5">
        <v>1992</v>
      </c>
      <c r="B14" s="2">
        <v>-96897</v>
      </c>
      <c r="C14" s="2">
        <v>57804</v>
      </c>
      <c r="D14" s="2">
        <f t="shared" si="0"/>
        <v>-39093</v>
      </c>
    </row>
    <row r="15" spans="1:4">
      <c r="A15" s="5">
        <v>1993</v>
      </c>
      <c r="B15" s="2">
        <v>-132451</v>
      </c>
      <c r="C15" s="2">
        <v>62256</v>
      </c>
      <c r="D15" s="2">
        <f t="shared" si="0"/>
        <v>-70195</v>
      </c>
    </row>
    <row r="16" spans="1:4">
      <c r="A16" s="5">
        <v>1994</v>
      </c>
      <c r="B16" s="2">
        <v>-165831</v>
      </c>
      <c r="C16" s="2">
        <v>67452</v>
      </c>
      <c r="D16" s="2">
        <f t="shared" si="0"/>
        <v>-98379</v>
      </c>
    </row>
    <row r="17" spans="1:5">
      <c r="A17" s="5">
        <v>1995</v>
      </c>
      <c r="B17" s="2">
        <v>-174170</v>
      </c>
      <c r="C17" s="2">
        <v>77905</v>
      </c>
      <c r="D17" s="2">
        <f t="shared" si="0"/>
        <v>-96265</v>
      </c>
    </row>
    <row r="18" spans="1:5">
      <c r="A18" s="5">
        <v>1996</v>
      </c>
      <c r="B18" s="2">
        <v>-191000</v>
      </c>
      <c r="C18" s="2">
        <v>87058</v>
      </c>
      <c r="D18" s="2">
        <f t="shared" si="0"/>
        <v>-103942</v>
      </c>
    </row>
    <row r="19" spans="1:5">
      <c r="A19" s="5">
        <v>1997</v>
      </c>
      <c r="B19" s="2">
        <v>-198104</v>
      </c>
      <c r="C19" s="2">
        <v>89926</v>
      </c>
      <c r="D19" s="2">
        <f t="shared" si="0"/>
        <v>-108178</v>
      </c>
    </row>
    <row r="20" spans="1:5">
      <c r="A20" s="5">
        <v>1998</v>
      </c>
      <c r="B20" s="2">
        <v>-246687</v>
      </c>
      <c r="C20" s="2">
        <v>81819</v>
      </c>
      <c r="D20" s="2">
        <f t="shared" si="0"/>
        <v>-164868</v>
      </c>
    </row>
    <row r="21" spans="1:5">
      <c r="A21" s="5">
        <v>1999</v>
      </c>
      <c r="B21" s="2">
        <v>-346015</v>
      </c>
      <c r="C21" s="2">
        <v>82763</v>
      </c>
      <c r="D21" s="2">
        <f t="shared" si="0"/>
        <v>-263252</v>
      </c>
    </row>
    <row r="22" spans="1:5">
      <c r="A22" s="5">
        <v>2000</v>
      </c>
      <c r="B22" s="2">
        <v>-452414</v>
      </c>
      <c r="C22" s="2">
        <v>74070</v>
      </c>
      <c r="D22" s="2">
        <f t="shared" si="0"/>
        <v>-378344</v>
      </c>
    </row>
    <row r="23" spans="1:5">
      <c r="A23" s="5">
        <v>2001</v>
      </c>
      <c r="B23" s="2">
        <v>-427188</v>
      </c>
      <c r="C23" s="2">
        <v>64496</v>
      </c>
      <c r="D23" s="2">
        <f>B23+C23</f>
        <v>-362692</v>
      </c>
    </row>
    <row r="24" spans="1:5">
      <c r="A24" s="5">
        <v>2002</v>
      </c>
      <c r="B24" s="2">
        <v>-482829</v>
      </c>
      <c r="C24" s="2">
        <v>61160</v>
      </c>
      <c r="D24" s="2">
        <f>B24+C24</f>
        <v>-421669</v>
      </c>
    </row>
    <row r="25" spans="1:5">
      <c r="A25" s="5">
        <v>2003</v>
      </c>
      <c r="B25" s="2">
        <v>-549012</v>
      </c>
      <c r="C25" s="2">
        <v>51044</v>
      </c>
      <c r="D25" s="2">
        <f>B25+C25</f>
        <v>-497968</v>
      </c>
    </row>
    <row r="26" spans="1:5">
      <c r="A26" s="5">
        <v>2004</v>
      </c>
      <c r="B26" s="2">
        <v>-671834</v>
      </c>
      <c r="C26" s="2">
        <f>D26-B26</f>
        <v>61846</v>
      </c>
      <c r="D26" s="2">
        <v>-609988</v>
      </c>
    </row>
    <row r="27" spans="1:5">
      <c r="A27" s="5">
        <v>2005</v>
      </c>
      <c r="B27" s="2">
        <v>-790851</v>
      </c>
      <c r="C27" s="2">
        <f t="shared" ref="C27:C30" si="1">D27-B27</f>
        <v>75582</v>
      </c>
      <c r="D27" s="2">
        <v>-715269</v>
      </c>
    </row>
    <row r="28" spans="1:5">
      <c r="A28" s="5">
        <v>2006</v>
      </c>
      <c r="B28" s="2">
        <v>-847260</v>
      </c>
      <c r="C28" s="2">
        <f t="shared" si="1"/>
        <v>86900</v>
      </c>
      <c r="D28" s="2">
        <v>-760360</v>
      </c>
    </row>
    <row r="29" spans="1:5">
      <c r="A29" s="5">
        <v>2007</v>
      </c>
      <c r="B29" s="2">
        <v>-830991</v>
      </c>
      <c r="C29" s="2">
        <f t="shared" si="1"/>
        <v>129568</v>
      </c>
      <c r="D29" s="2">
        <v>-701423</v>
      </c>
    </row>
    <row r="30" spans="1:5">
      <c r="A30" s="5">
        <v>2008</v>
      </c>
      <c r="B30" s="2">
        <v>-840251</v>
      </c>
      <c r="C30" s="2">
        <f t="shared" si="1"/>
        <v>144314</v>
      </c>
      <c r="D30" s="2">
        <v>-695937</v>
      </c>
    </row>
    <row r="31" spans="1:5">
      <c r="A31" s="5">
        <v>2009</v>
      </c>
      <c r="B31" s="2">
        <v>-505910</v>
      </c>
      <c r="C31" s="2">
        <v>124637</v>
      </c>
      <c r="D31" s="2">
        <v>-381272</v>
      </c>
      <c r="E31" s="2"/>
    </row>
    <row r="32" spans="1:5">
      <c r="A32" s="5">
        <v>2010</v>
      </c>
      <c r="B32" s="2">
        <v>-645857</v>
      </c>
      <c r="C32" s="2">
        <v>145830</v>
      </c>
      <c r="D32" s="2">
        <v>-500027</v>
      </c>
      <c r="E32" s="2"/>
    </row>
    <row r="33" spans="1:4">
      <c r="A33" s="5">
        <v>2011</v>
      </c>
      <c r="B33" s="2">
        <v>-740646</v>
      </c>
      <c r="C33" s="2">
        <v>192020</v>
      </c>
      <c r="D33" s="2">
        <v>-548625</v>
      </c>
    </row>
    <row r="34" spans="1:4">
      <c r="A34" s="5">
        <v>2012</v>
      </c>
      <c r="B34" s="2">
        <v>-742095</v>
      </c>
      <c r="C34" s="2">
        <v>204490</v>
      </c>
      <c r="D34" s="2">
        <v>-537605</v>
      </c>
    </row>
    <row r="35" spans="1:4">
      <c r="A35" s="5">
        <v>2013</v>
      </c>
      <c r="B35" s="2">
        <v>-701669</v>
      </c>
      <c r="C35" s="2">
        <v>225276</v>
      </c>
      <c r="D35" s="2">
        <v>-476392</v>
      </c>
    </row>
    <row r="36" spans="1:4">
      <c r="A36" s="5">
        <v>2014</v>
      </c>
      <c r="B36" s="2">
        <v>-751494</v>
      </c>
      <c r="C36" s="2">
        <v>261157</v>
      </c>
      <c r="D36" s="2">
        <v>-490336</v>
      </c>
    </row>
    <row r="37" spans="1:4">
      <c r="A37" s="5">
        <v>2015</v>
      </c>
      <c r="B37" s="2">
        <v>-761855</v>
      </c>
      <c r="C37" s="2">
        <v>261410</v>
      </c>
      <c r="D37" s="2">
        <v>-500445</v>
      </c>
    </row>
    <row r="38" spans="1:4">
      <c r="A38" s="5">
        <v>2016</v>
      </c>
      <c r="B38" s="2">
        <v>-752507</v>
      </c>
      <c r="C38" s="2">
        <v>247714</v>
      </c>
      <c r="D38" s="2">
        <v>-504793</v>
      </c>
    </row>
    <row r="39" spans="1:4">
      <c r="A39" s="5">
        <v>2017</v>
      </c>
      <c r="B39" s="2">
        <v>-810023</v>
      </c>
      <c r="C39" s="2">
        <v>243993</v>
      </c>
      <c r="D39" s="2">
        <v>-566031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Added 2009-2011 data for DADM 5e</dc:description>
  <cp:lastModifiedBy>Chris Albright</cp:lastModifiedBy>
  <dcterms:created xsi:type="dcterms:W3CDTF">2007-05-15T19:04:19Z</dcterms:created>
  <dcterms:modified xsi:type="dcterms:W3CDTF">2018-04-21T18:42:26Z</dcterms:modified>
</cp:coreProperties>
</file>